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MEGA\TRABAJO\CLIENTES\A.N.E.P\2021\MEVIR, MTOP, CND\CND\Escuela N° 94\"/>
    </mc:Choice>
  </mc:AlternateContent>
  <xr:revisionPtr revIDLastSave="0" documentId="13_ncr:1_{78356D6D-B54F-4619-A1CA-C47B7AF4C9C1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RUBRADO ESCUELA 94" sheetId="1" r:id="rId1"/>
  </sheets>
  <calcPr calcId="191029"/>
</workbook>
</file>

<file path=xl/calcChain.xml><?xml version="1.0" encoding="utf-8"?>
<calcChain xmlns="http://schemas.openxmlformats.org/spreadsheetml/2006/main">
  <c r="F34" i="1" l="1"/>
  <c r="F33" i="1"/>
  <c r="F18" i="1"/>
  <c r="F17" i="1"/>
  <c r="F13" i="1"/>
  <c r="F14" i="1"/>
  <c r="F15" i="1"/>
  <c r="F16" i="1"/>
  <c r="F21" i="1"/>
  <c r="F22" i="1"/>
  <c r="F20" i="1"/>
  <c r="F36" i="1"/>
  <c r="F32" i="1"/>
  <c r="F27" i="1"/>
  <c r="F26" i="1"/>
  <c r="F30" i="1"/>
  <c r="F29" i="1"/>
  <c r="F24" i="1"/>
  <c r="F23" i="1"/>
  <c r="F12" i="1"/>
  <c r="F38" i="1" l="1"/>
  <c r="F42" i="1" l="1"/>
  <c r="F46" i="1"/>
  <c r="F39" i="1"/>
  <c r="F43" i="1" l="1"/>
  <c r="F44" i="1" s="1"/>
  <c r="F47" i="1"/>
  <c r="F51" i="1" s="1"/>
  <c r="F40" i="1"/>
  <c r="F50" i="1"/>
  <c r="F48" i="1" l="1"/>
  <c r="F52" i="1"/>
  <c r="F54" i="1" s="1"/>
</calcChain>
</file>

<file path=xl/sharedStrings.xml><?xml version="1.0" encoding="utf-8"?>
<sst xmlns="http://schemas.openxmlformats.org/spreadsheetml/2006/main" count="101" uniqueCount="87">
  <si>
    <t>RUBRO</t>
  </si>
  <si>
    <t>UNIDAD</t>
  </si>
  <si>
    <t>CANTIDAD</t>
  </si>
  <si>
    <t>UNITARIO</t>
  </si>
  <si>
    <t>TOTAL</t>
  </si>
  <si>
    <t>ITEM</t>
  </si>
  <si>
    <t>1.1</t>
  </si>
  <si>
    <r>
      <t>m</t>
    </r>
    <r>
      <rPr>
        <sz val="9"/>
        <color theme="1"/>
        <rFont val="Calibri"/>
        <family val="2"/>
      </rPr>
      <t>²</t>
    </r>
  </si>
  <si>
    <t>gl</t>
  </si>
  <si>
    <t>2.1</t>
  </si>
  <si>
    <t>2.2</t>
  </si>
  <si>
    <t>2.3</t>
  </si>
  <si>
    <t>3.1</t>
  </si>
  <si>
    <t>3.2</t>
  </si>
  <si>
    <t>4.1</t>
  </si>
  <si>
    <t>4.2</t>
  </si>
  <si>
    <t>OBRA SECA</t>
  </si>
  <si>
    <t>5.1</t>
  </si>
  <si>
    <t>m²</t>
  </si>
  <si>
    <t>un</t>
  </si>
  <si>
    <t>ELECTRICIDAD</t>
  </si>
  <si>
    <t>6.1</t>
  </si>
  <si>
    <t>2.4</t>
  </si>
  <si>
    <t>2.5</t>
  </si>
  <si>
    <t>SUBTOTAL</t>
  </si>
  <si>
    <t>A</t>
  </si>
  <si>
    <t>B</t>
  </si>
  <si>
    <t>C</t>
  </si>
  <si>
    <t>D</t>
  </si>
  <si>
    <t>Sebastián Estol</t>
  </si>
  <si>
    <t xml:space="preserve">Arquitecto Residente </t>
  </si>
  <si>
    <t>Canelones centro</t>
  </si>
  <si>
    <t>REPARACIONES EN ESCUELA RURAL N° 94</t>
  </si>
  <si>
    <t>22 DE JULIO DE 2021</t>
  </si>
  <si>
    <t>DESMONTES Y DEMOLICIONES</t>
  </si>
  <si>
    <t xml:space="preserve">Demolición y retiro de piso de hormigón en aula </t>
  </si>
  <si>
    <r>
      <t>m</t>
    </r>
    <r>
      <rPr>
        <sz val="9"/>
        <color theme="1"/>
        <rFont val="Calibri"/>
        <family val="2"/>
      </rPr>
      <t>³</t>
    </r>
  </si>
  <si>
    <t>1.2</t>
  </si>
  <si>
    <t>1.3</t>
  </si>
  <si>
    <t>Desmonte parcial de cubiertas (los tres módulos) y reclavado según memoria</t>
  </si>
  <si>
    <t>Desmonte de zócalos existentes</t>
  </si>
  <si>
    <t>1.4</t>
  </si>
  <si>
    <t>Recambio de correas existentes</t>
  </si>
  <si>
    <t>1.5</t>
  </si>
  <si>
    <t>Desmonte de cielorrasos</t>
  </si>
  <si>
    <t>Desmonte de frontones de chapa y madera existentes</t>
  </si>
  <si>
    <t>1.6</t>
  </si>
  <si>
    <t>1.7</t>
  </si>
  <si>
    <t>Desmonte de cañerías de abastecimiento y cisternas existentes en baños y cocinas (exceptuando exteriores)</t>
  </si>
  <si>
    <t>Colocación de cielorrasos livianos</t>
  </si>
  <si>
    <t>5.2</t>
  </si>
  <si>
    <t>Colocación de zócalos de madera según memoria descriptiva</t>
  </si>
  <si>
    <t>m</t>
  </si>
  <si>
    <t>OBRAS HÚMEDAS</t>
  </si>
  <si>
    <t>SANITARIA</t>
  </si>
  <si>
    <t>Cañería interior en termofusión: baños y cocina</t>
  </si>
  <si>
    <t>Suministro de cisternas plásticas, instalación</t>
  </si>
  <si>
    <t>Baldosas monolíticas según memoria</t>
  </si>
  <si>
    <t>Empastinado</t>
  </si>
  <si>
    <t>Terminaciones, otros</t>
  </si>
  <si>
    <t>Colocación de umbral acero inoxidable</t>
  </si>
  <si>
    <t>Nuevas luminarias según memoria (adecuación de instalación si corresponde)</t>
  </si>
  <si>
    <t>Recambio de puertas exteriores</t>
  </si>
  <si>
    <t>5.3</t>
  </si>
  <si>
    <t>Contrapiso armado previo a baldosas E= 6cm</t>
  </si>
  <si>
    <t>ARREGLO DE ABOLLADURAS EXTERIORES E INTERIORES</t>
  </si>
  <si>
    <t xml:space="preserve">interiores: sustitución por placa cementicia </t>
  </si>
  <si>
    <t>exteriores: sustitución por placa cementicia</t>
  </si>
  <si>
    <t>E</t>
  </si>
  <si>
    <t>IVA OBRA (22% SOBRE A)</t>
  </si>
  <si>
    <t>IVA IMPREVISTOS (22% SOBRE B)</t>
  </si>
  <si>
    <t>SUBTOTAL (A + B)</t>
  </si>
  <si>
    <t>F</t>
  </si>
  <si>
    <t>H</t>
  </si>
  <si>
    <t>MONTO IMPONIBLE SOBRE A</t>
  </si>
  <si>
    <t>MONTO IMPONIBLE (50% DE B)</t>
  </si>
  <si>
    <t>K</t>
  </si>
  <si>
    <t>TOTAL IVA</t>
  </si>
  <si>
    <t>TOTAL MONTO IMPONIBLE</t>
  </si>
  <si>
    <t>I</t>
  </si>
  <si>
    <t>J</t>
  </si>
  <si>
    <t>L. SOCIALES (66,76 DE H)</t>
  </si>
  <si>
    <t>L. SOCIALES (66,76 DE I)</t>
  </si>
  <si>
    <t>TOTAL LEYES SOCIALES (J + K)</t>
  </si>
  <si>
    <t>L</t>
  </si>
  <si>
    <t>OFERTA (C + F + L)</t>
  </si>
  <si>
    <t>IMPREVISTOS (10% DE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</si>
</sst>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2" fillId="3" borderId="0" xfId="0" applyFont="1" applyFill="1" applyAlignment="1">
      <alignment horizontal="left"/>
    </xf>
    <xf numFmtId="164" fontId="3" fillId="3" borderId="0" xfId="1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0" fillId="5" borderId="0" xfId="0" applyFill="1"/>
    <xf numFmtId="0" fontId="2" fillId="6" borderId="0" xfId="0" applyFont="1" applyFill="1" applyAlignment="1">
      <alignment horizontal="left"/>
    </xf>
    <xf numFmtId="0" fontId="2" fillId="6" borderId="0" xfId="0" applyFont="1" applyFill="1"/>
    <xf numFmtId="0" fontId="3" fillId="6" borderId="0" xfId="0" applyFont="1" applyFill="1" applyAlignment="1">
      <alignment horizontal="center"/>
    </xf>
    <xf numFmtId="164" fontId="3" fillId="6" borderId="0" xfId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7" borderId="0" xfId="0" applyFill="1"/>
    <xf numFmtId="0" fontId="2" fillId="7" borderId="0" xfId="0" applyFont="1" applyFill="1" applyAlignment="1">
      <alignment horizontal="left"/>
    </xf>
    <xf numFmtId="0" fontId="2" fillId="7" borderId="0" xfId="0" applyFont="1" applyFill="1"/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0" borderId="0" xfId="0" applyFont="1"/>
    <xf numFmtId="164" fontId="3" fillId="0" borderId="0" xfId="1" applyFont="1"/>
    <xf numFmtId="164" fontId="3" fillId="7" borderId="0" xfId="1" applyFont="1" applyFill="1"/>
    <xf numFmtId="44" fontId="3" fillId="0" borderId="0" xfId="2" applyFont="1"/>
    <xf numFmtId="44" fontId="3" fillId="0" borderId="0" xfId="2" applyFont="1" applyAlignment="1">
      <alignment horizontal="center"/>
    </xf>
    <xf numFmtId="44" fontId="2" fillId="0" borderId="0" xfId="2" applyFont="1"/>
    <xf numFmtId="0" fontId="6" fillId="0" borderId="0" xfId="0" applyFont="1"/>
    <xf numFmtId="0" fontId="3" fillId="9" borderId="0" xfId="0" applyFont="1" applyFill="1" applyAlignment="1">
      <alignment horizontal="left"/>
    </xf>
    <xf numFmtId="0" fontId="6" fillId="9" borderId="0" xfId="0" applyFont="1" applyFill="1"/>
    <xf numFmtId="0" fontId="0" fillId="9" borderId="0" xfId="0" applyFill="1"/>
    <xf numFmtId="44" fontId="3" fillId="9" borderId="0" xfId="2" applyFont="1" applyFill="1"/>
    <xf numFmtId="44" fontId="6" fillId="0" borderId="0" xfId="2" applyFont="1"/>
    <xf numFmtId="44" fontId="0" fillId="0" borderId="0" xfId="0" applyNumberFormat="1"/>
    <xf numFmtId="44" fontId="3" fillId="0" borderId="0" xfId="0" applyNumberFormat="1" applyFont="1"/>
    <xf numFmtId="44" fontId="3" fillId="9" borderId="0" xfId="0" applyNumberFormat="1" applyFont="1" applyFill="1"/>
    <xf numFmtId="0" fontId="6" fillId="0" borderId="0" xfId="0" applyFont="1" applyAlignment="1">
      <alignment horizontal="left"/>
    </xf>
    <xf numFmtId="44" fontId="6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43</xdr:row>
      <xdr:rowOff>142875</xdr:rowOff>
    </xdr:from>
    <xdr:to>
      <xdr:col>1</xdr:col>
      <xdr:colOff>2975898</xdr:colOff>
      <xdr:row>47</xdr:row>
      <xdr:rowOff>38100</xdr:rowOff>
    </xdr:to>
    <xdr:pic>
      <xdr:nvPicPr>
        <xdr:cNvPr id="5" name="4 Imagen" descr="Firma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8372475"/>
          <a:ext cx="3090198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4246938</xdr:colOff>
      <xdr:row>5</xdr:row>
      <xdr:rowOff>45720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ABDC74-D623-44C6-B9C6-ED18986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4580313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54"/>
  <sheetViews>
    <sheetView tabSelected="1" workbookViewId="0">
      <selection activeCell="H38" sqref="H38"/>
    </sheetView>
  </sheetViews>
  <sheetFormatPr defaultColWidth="11.42578125" defaultRowHeight="15" x14ac:dyDescent="0.25"/>
  <cols>
    <col min="1" max="1" width="5.5703125" customWidth="1"/>
    <col min="2" max="2" width="85.85546875" customWidth="1"/>
    <col min="3" max="3" width="9" customWidth="1"/>
    <col min="4" max="4" width="25.5703125" customWidth="1"/>
    <col min="6" max="6" width="15" customWidth="1"/>
    <col min="8" max="8" width="13.140625" bestFit="1" customWidth="1"/>
  </cols>
  <sheetData>
    <row r="7" spans="1:6" x14ac:dyDescent="0.25">
      <c r="B7" t="s">
        <v>32</v>
      </c>
    </row>
    <row r="8" spans="1:6" ht="15.75" thickBot="1" x14ac:dyDescent="0.3">
      <c r="B8" s="1" t="s">
        <v>33</v>
      </c>
    </row>
    <row r="9" spans="1:6" ht="16.5" thickTop="1" thickBot="1" x14ac:dyDescent="0.3">
      <c r="A9" s="23" t="s">
        <v>5</v>
      </c>
      <c r="B9" s="24" t="s">
        <v>0</v>
      </c>
      <c r="C9" s="24" t="s">
        <v>1</v>
      </c>
      <c r="D9" s="24" t="s">
        <v>2</v>
      </c>
      <c r="E9" s="24" t="s">
        <v>3</v>
      </c>
      <c r="F9" s="25" t="s">
        <v>4</v>
      </c>
    </row>
    <row r="10" spans="1:6" ht="15.75" thickTop="1" x14ac:dyDescent="0.25"/>
    <row r="11" spans="1:6" x14ac:dyDescent="0.25">
      <c r="A11" s="30">
        <v>1</v>
      </c>
      <c r="B11" s="8" t="s">
        <v>34</v>
      </c>
      <c r="C11" s="9"/>
      <c r="D11" s="9"/>
      <c r="E11" s="9"/>
      <c r="F11" s="9"/>
    </row>
    <row r="12" spans="1:6" x14ac:dyDescent="0.25">
      <c r="A12" s="1" t="s">
        <v>6</v>
      </c>
      <c r="B12" s="1" t="s">
        <v>35</v>
      </c>
      <c r="C12" s="2" t="s">
        <v>36</v>
      </c>
      <c r="D12" s="2">
        <v>4.8</v>
      </c>
      <c r="E12" s="2"/>
      <c r="F12" s="3">
        <f>E12*D12</f>
        <v>0</v>
      </c>
    </row>
    <row r="13" spans="1:6" x14ac:dyDescent="0.25">
      <c r="A13" s="1" t="s">
        <v>37</v>
      </c>
      <c r="B13" s="1" t="s">
        <v>39</v>
      </c>
      <c r="C13" s="2" t="s">
        <v>8</v>
      </c>
      <c r="D13" s="2">
        <v>1</v>
      </c>
      <c r="E13" s="2"/>
      <c r="F13" s="3">
        <f t="shared" ref="F13:F18" si="0">E13*D13</f>
        <v>0</v>
      </c>
    </row>
    <row r="14" spans="1:6" x14ac:dyDescent="0.25">
      <c r="A14" s="1" t="s">
        <v>38</v>
      </c>
      <c r="B14" s="1" t="s">
        <v>42</v>
      </c>
      <c r="C14" s="2" t="s">
        <v>8</v>
      </c>
      <c r="D14" s="2">
        <v>1</v>
      </c>
      <c r="E14" s="2"/>
      <c r="F14" s="3">
        <f t="shared" si="0"/>
        <v>0</v>
      </c>
    </row>
    <row r="15" spans="1:6" x14ac:dyDescent="0.25">
      <c r="A15" s="1" t="s">
        <v>41</v>
      </c>
      <c r="B15" s="1" t="s">
        <v>40</v>
      </c>
      <c r="C15" s="2" t="s">
        <v>8</v>
      </c>
      <c r="D15" s="2">
        <v>1</v>
      </c>
      <c r="E15" s="2"/>
      <c r="F15" s="3">
        <f t="shared" si="0"/>
        <v>0</v>
      </c>
    </row>
    <row r="16" spans="1:6" x14ac:dyDescent="0.25">
      <c r="A16" s="1" t="s">
        <v>43</v>
      </c>
      <c r="B16" s="1" t="s">
        <v>44</v>
      </c>
      <c r="C16" s="2" t="s">
        <v>7</v>
      </c>
      <c r="D16" s="2">
        <v>20</v>
      </c>
      <c r="E16" s="2"/>
      <c r="F16" s="3">
        <f t="shared" si="0"/>
        <v>0</v>
      </c>
    </row>
    <row r="17" spans="1:6" x14ac:dyDescent="0.25">
      <c r="A17" s="1" t="s">
        <v>46</v>
      </c>
      <c r="B17" s="1" t="s">
        <v>45</v>
      </c>
      <c r="C17" s="2" t="s">
        <v>8</v>
      </c>
      <c r="D17" s="2">
        <v>1</v>
      </c>
      <c r="E17" s="2"/>
      <c r="F17" s="3">
        <f t="shared" si="0"/>
        <v>0</v>
      </c>
    </row>
    <row r="18" spans="1:6" x14ac:dyDescent="0.25">
      <c r="A18" s="1" t="s">
        <v>47</v>
      </c>
      <c r="B18" s="1" t="s">
        <v>48</v>
      </c>
      <c r="C18" s="2" t="s">
        <v>8</v>
      </c>
      <c r="D18" s="2">
        <v>1</v>
      </c>
      <c r="E18" s="2"/>
      <c r="F18" s="3">
        <f t="shared" si="0"/>
        <v>0</v>
      </c>
    </row>
    <row r="19" spans="1:6" x14ac:dyDescent="0.25">
      <c r="A19" s="10">
        <v>2</v>
      </c>
      <c r="B19" s="6" t="s">
        <v>53</v>
      </c>
      <c r="C19" s="7"/>
      <c r="D19" s="7"/>
      <c r="E19" s="7"/>
      <c r="F19" s="11"/>
    </row>
    <row r="20" spans="1:6" x14ac:dyDescent="0.25">
      <c r="A20" s="29" t="s">
        <v>9</v>
      </c>
      <c r="B20" s="27" t="s">
        <v>64</v>
      </c>
      <c r="C20" s="28" t="s">
        <v>7</v>
      </c>
      <c r="D20" s="28">
        <v>47</v>
      </c>
      <c r="E20" s="28"/>
      <c r="F20" s="3">
        <f t="shared" ref="F20:F24" si="1">E20*D20</f>
        <v>0</v>
      </c>
    </row>
    <row r="21" spans="1:6" x14ac:dyDescent="0.25">
      <c r="A21" s="29" t="s">
        <v>10</v>
      </c>
      <c r="B21" s="27" t="s">
        <v>57</v>
      </c>
      <c r="C21" s="28" t="s">
        <v>7</v>
      </c>
      <c r="D21" s="28">
        <v>47</v>
      </c>
      <c r="E21" s="28"/>
      <c r="F21" s="3">
        <f t="shared" si="1"/>
        <v>0</v>
      </c>
    </row>
    <row r="22" spans="1:6" x14ac:dyDescent="0.25">
      <c r="A22" s="29" t="s">
        <v>11</v>
      </c>
      <c r="B22" s="27" t="s">
        <v>58</v>
      </c>
      <c r="C22" s="28" t="s">
        <v>52</v>
      </c>
      <c r="D22" s="28">
        <v>326</v>
      </c>
      <c r="E22" s="28"/>
      <c r="F22" s="3">
        <f t="shared" si="1"/>
        <v>0</v>
      </c>
    </row>
    <row r="23" spans="1:6" x14ac:dyDescent="0.25">
      <c r="A23" s="1" t="s">
        <v>22</v>
      </c>
      <c r="B23" s="1" t="s">
        <v>60</v>
      </c>
      <c r="C23" s="2" t="s">
        <v>19</v>
      </c>
      <c r="D23" s="2">
        <v>1</v>
      </c>
      <c r="E23" s="2"/>
      <c r="F23" s="3">
        <f t="shared" si="1"/>
        <v>0</v>
      </c>
    </row>
    <row r="24" spans="1:6" x14ac:dyDescent="0.25">
      <c r="A24" s="1" t="s">
        <v>23</v>
      </c>
      <c r="B24" s="1" t="s">
        <v>59</v>
      </c>
      <c r="C24" s="2" t="s">
        <v>8</v>
      </c>
      <c r="D24" s="2">
        <v>1</v>
      </c>
      <c r="E24" s="2"/>
      <c r="F24" s="3">
        <f t="shared" si="1"/>
        <v>0</v>
      </c>
    </row>
    <row r="25" spans="1:6" x14ac:dyDescent="0.25">
      <c r="A25" s="15">
        <v>3</v>
      </c>
      <c r="B25" s="16" t="s">
        <v>54</v>
      </c>
      <c r="C25" s="17"/>
      <c r="D25" s="17"/>
      <c r="E25" s="17"/>
      <c r="F25" s="18"/>
    </row>
    <row r="26" spans="1:6" x14ac:dyDescent="0.25">
      <c r="A26" s="1" t="s">
        <v>12</v>
      </c>
      <c r="B26" s="1" t="s">
        <v>55</v>
      </c>
      <c r="C26" s="2" t="s">
        <v>8</v>
      </c>
      <c r="D26" s="2">
        <v>1</v>
      </c>
      <c r="E26" s="2"/>
      <c r="F26" s="3">
        <f>E26*D26</f>
        <v>0</v>
      </c>
    </row>
    <row r="27" spans="1:6" x14ac:dyDescent="0.25">
      <c r="A27" s="1" t="s">
        <v>13</v>
      </c>
      <c r="B27" s="1" t="s">
        <v>56</v>
      </c>
      <c r="C27" s="2" t="s">
        <v>19</v>
      </c>
      <c r="D27" s="2">
        <v>5</v>
      </c>
      <c r="E27" s="2"/>
      <c r="F27" s="3">
        <f>E27*D27</f>
        <v>0</v>
      </c>
    </row>
    <row r="28" spans="1:6" x14ac:dyDescent="0.25">
      <c r="A28" s="12">
        <v>4</v>
      </c>
      <c r="B28" s="13" t="s">
        <v>65</v>
      </c>
      <c r="C28" s="14"/>
      <c r="D28" s="14"/>
      <c r="E28" s="14"/>
      <c r="F28" s="14"/>
    </row>
    <row r="29" spans="1:6" x14ac:dyDescent="0.25">
      <c r="A29" s="1" t="s">
        <v>14</v>
      </c>
      <c r="B29" s="1" t="s">
        <v>66</v>
      </c>
      <c r="C29" s="2" t="s">
        <v>7</v>
      </c>
      <c r="D29" s="2">
        <v>2</v>
      </c>
      <c r="E29" s="2"/>
      <c r="F29" s="3">
        <f>E29*D29</f>
        <v>0</v>
      </c>
    </row>
    <row r="30" spans="1:6" x14ac:dyDescent="0.25">
      <c r="A30" s="1" t="s">
        <v>15</v>
      </c>
      <c r="B30" s="1" t="s">
        <v>67</v>
      </c>
      <c r="C30" s="2" t="s">
        <v>7</v>
      </c>
      <c r="D30" s="2">
        <v>2</v>
      </c>
      <c r="E30" s="2"/>
      <c r="F30" s="3">
        <f>E30*D30</f>
        <v>0</v>
      </c>
    </row>
    <row r="31" spans="1:6" x14ac:dyDescent="0.25">
      <c r="A31" s="19">
        <v>5</v>
      </c>
      <c r="B31" s="4" t="s">
        <v>16</v>
      </c>
      <c r="C31" s="5"/>
      <c r="D31" s="5"/>
      <c r="E31" s="5"/>
      <c r="F31" s="5"/>
    </row>
    <row r="32" spans="1:6" x14ac:dyDescent="0.25">
      <c r="A32" s="1" t="s">
        <v>17</v>
      </c>
      <c r="B32" s="1" t="s">
        <v>49</v>
      </c>
      <c r="C32" s="2" t="s">
        <v>18</v>
      </c>
      <c r="D32" s="2">
        <v>20</v>
      </c>
      <c r="E32" s="2"/>
      <c r="F32" s="32">
        <f>E32*D32</f>
        <v>0</v>
      </c>
    </row>
    <row r="33" spans="1:8" x14ac:dyDescent="0.25">
      <c r="A33" s="1" t="s">
        <v>50</v>
      </c>
      <c r="B33" s="1" t="s">
        <v>51</v>
      </c>
      <c r="C33" s="2" t="s">
        <v>52</v>
      </c>
      <c r="D33" s="2">
        <v>182</v>
      </c>
      <c r="E33" s="2"/>
      <c r="F33" s="32">
        <f>E33*D33</f>
        <v>0</v>
      </c>
    </row>
    <row r="34" spans="1:8" x14ac:dyDescent="0.25">
      <c r="A34" s="1" t="s">
        <v>63</v>
      </c>
      <c r="B34" s="1" t="s">
        <v>62</v>
      </c>
      <c r="C34" s="2" t="s">
        <v>19</v>
      </c>
      <c r="D34" s="2">
        <v>6</v>
      </c>
      <c r="E34" s="2"/>
      <c r="F34" s="32">
        <f>E34*D34</f>
        <v>0</v>
      </c>
    </row>
    <row r="35" spans="1:8" x14ac:dyDescent="0.25">
      <c r="A35" s="21">
        <v>6</v>
      </c>
      <c r="B35" s="22" t="s">
        <v>20</v>
      </c>
      <c r="C35" s="20"/>
      <c r="D35" s="20"/>
      <c r="E35" s="20"/>
      <c r="F35" s="33"/>
    </row>
    <row r="36" spans="1:8" x14ac:dyDescent="0.25">
      <c r="A36" s="1" t="s">
        <v>21</v>
      </c>
      <c r="B36" s="1" t="s">
        <v>61</v>
      </c>
      <c r="C36" s="2" t="s">
        <v>19</v>
      </c>
      <c r="D36" s="2">
        <v>6</v>
      </c>
      <c r="E36" s="2"/>
      <c r="F36" s="32">
        <f t="shared" ref="F36" si="2">E36*D36</f>
        <v>0</v>
      </c>
    </row>
    <row r="37" spans="1:8" x14ac:dyDescent="0.25">
      <c r="F37" s="1"/>
    </row>
    <row r="38" spans="1:8" x14ac:dyDescent="0.25">
      <c r="C38" s="26" t="s">
        <v>25</v>
      </c>
      <c r="D38" s="1" t="s">
        <v>24</v>
      </c>
      <c r="F38" s="34">
        <f>F36+F34+F33+F32+F30+F29+F27+F26+F24+F23+F22+F21+F20+F18+F17+F16+F15+F14+F13+F12</f>
        <v>0</v>
      </c>
    </row>
    <row r="39" spans="1:8" x14ac:dyDescent="0.25">
      <c r="C39" s="26" t="s">
        <v>26</v>
      </c>
      <c r="D39" s="1" t="s">
        <v>86</v>
      </c>
      <c r="F39" s="34">
        <f>F38*0.1</f>
        <v>0</v>
      </c>
    </row>
    <row r="40" spans="1:8" x14ac:dyDescent="0.25">
      <c r="C40" s="26" t="s">
        <v>27</v>
      </c>
      <c r="D40" s="37" t="s">
        <v>71</v>
      </c>
      <c r="F40" s="42">
        <f>F38+F39</f>
        <v>0</v>
      </c>
    </row>
    <row r="41" spans="1:8" x14ac:dyDescent="0.25">
      <c r="C41" s="38"/>
      <c r="D41" s="39"/>
      <c r="E41" s="40"/>
      <c r="F41" s="41"/>
    </row>
    <row r="42" spans="1:8" x14ac:dyDescent="0.25">
      <c r="C42" s="26" t="s">
        <v>28</v>
      </c>
      <c r="D42" s="1" t="s">
        <v>69</v>
      </c>
      <c r="F42" s="34">
        <f>F38*0.22</f>
        <v>0</v>
      </c>
      <c r="H42" s="43"/>
    </row>
    <row r="43" spans="1:8" x14ac:dyDescent="0.25">
      <c r="C43" s="26" t="s">
        <v>68</v>
      </c>
      <c r="D43" s="1" t="s">
        <v>70</v>
      </c>
      <c r="F43" s="34">
        <f>F39*0.22</f>
        <v>0</v>
      </c>
    </row>
    <row r="44" spans="1:8" x14ac:dyDescent="0.25">
      <c r="C44" s="26" t="s">
        <v>72</v>
      </c>
      <c r="D44" s="37" t="s">
        <v>77</v>
      </c>
      <c r="F44" s="42">
        <f>F42+F43</f>
        <v>0</v>
      </c>
    </row>
    <row r="45" spans="1:8" x14ac:dyDescent="0.25">
      <c r="C45" s="38"/>
      <c r="D45" s="39"/>
      <c r="E45" s="40"/>
      <c r="F45" s="41"/>
    </row>
    <row r="46" spans="1:8" x14ac:dyDescent="0.25">
      <c r="C46" s="26" t="s">
        <v>73</v>
      </c>
      <c r="D46" s="26" t="s">
        <v>74</v>
      </c>
      <c r="F46" s="34">
        <f>F38*0.24</f>
        <v>0</v>
      </c>
    </row>
    <row r="47" spans="1:8" x14ac:dyDescent="0.25">
      <c r="C47" s="26" t="s">
        <v>79</v>
      </c>
      <c r="D47" s="26" t="s">
        <v>75</v>
      </c>
      <c r="F47" s="34">
        <f>F39*0.5</f>
        <v>0</v>
      </c>
    </row>
    <row r="48" spans="1:8" x14ac:dyDescent="0.25">
      <c r="C48" s="26"/>
      <c r="D48" s="46" t="s">
        <v>78</v>
      </c>
      <c r="F48" s="42">
        <f>F46+F47</f>
        <v>0</v>
      </c>
    </row>
    <row r="49" spans="2:6" x14ac:dyDescent="0.25">
      <c r="B49" t="s">
        <v>29</v>
      </c>
      <c r="C49" s="38"/>
      <c r="D49" s="38"/>
      <c r="E49" s="40"/>
      <c r="F49" s="41"/>
    </row>
    <row r="50" spans="2:6" x14ac:dyDescent="0.25">
      <c r="B50" t="s">
        <v>30</v>
      </c>
      <c r="C50" t="s">
        <v>80</v>
      </c>
      <c r="D50" s="26" t="s">
        <v>81</v>
      </c>
      <c r="F50" s="35">
        <f>F46*0.6676</f>
        <v>0</v>
      </c>
    </row>
    <row r="51" spans="2:6" x14ac:dyDescent="0.25">
      <c r="B51" t="s">
        <v>31</v>
      </c>
      <c r="C51" s="26" t="s">
        <v>76</v>
      </c>
      <c r="D51" s="26" t="s">
        <v>82</v>
      </c>
      <c r="F51" s="44">
        <f>F47*0.6676</f>
        <v>0</v>
      </c>
    </row>
    <row r="52" spans="2:6" x14ac:dyDescent="0.25">
      <c r="C52" s="26" t="s">
        <v>84</v>
      </c>
      <c r="D52" s="46" t="s">
        <v>83</v>
      </c>
      <c r="F52" s="47">
        <f>F51+F50</f>
        <v>0</v>
      </c>
    </row>
    <row r="53" spans="2:6" x14ac:dyDescent="0.25">
      <c r="C53" s="38"/>
      <c r="D53" s="38"/>
      <c r="E53" s="40"/>
      <c r="F53" s="45"/>
    </row>
    <row r="54" spans="2:6" x14ac:dyDescent="0.25">
      <c r="D54" s="31" t="s">
        <v>85</v>
      </c>
      <c r="E54" s="31"/>
      <c r="F54" s="36">
        <f>F52+F44+F40</f>
        <v>0</v>
      </c>
    </row>
  </sheetData>
  <phoneticPr fontId="5" type="noConversion"/>
  <printOptions horizontalCentered="1"/>
  <pageMargins left="0" right="0" top="0" bottom="0" header="0.31496062992125984" footer="0.31496062992125984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35358A-93A3-400E-A1CA-B06CBE88031B}"/>
</file>

<file path=customXml/itemProps2.xml><?xml version="1.0" encoding="utf-8"?>
<ds:datastoreItem xmlns:ds="http://schemas.openxmlformats.org/officeDocument/2006/customXml" ds:itemID="{3DDEC8B8-040D-419F-B42D-E263DA1727F2}"/>
</file>

<file path=customXml/itemProps3.xml><?xml version="1.0" encoding="utf-8"?>
<ds:datastoreItem xmlns:ds="http://schemas.openxmlformats.org/officeDocument/2006/customXml" ds:itemID="{CBC73482-1279-4713-A24E-978C1A6CD3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RUBRADO ESCUELA 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</dc:creator>
  <cp:lastModifiedBy>Sebastián Estol</cp:lastModifiedBy>
  <cp:lastPrinted>2021-08-05T11:09:26Z</cp:lastPrinted>
  <dcterms:created xsi:type="dcterms:W3CDTF">2018-05-02T11:22:54Z</dcterms:created>
  <dcterms:modified xsi:type="dcterms:W3CDTF">2021-08-05T13:54:59Z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